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ortes\Documents\3GPP\RAN4_108 - Toulouse - Aug2023\draft TRP-TRS\"/>
    </mc:Choice>
  </mc:AlternateContent>
  <xr:revisionPtr revIDLastSave="0" documentId="13_ncr:1_{806A948B-519D-4031-8820-79C4A796502B}" xr6:coauthVersionLast="36" xr6:coauthVersionMax="36" xr10:uidLastSave="{00000000-0000-0000-0000-000000000000}"/>
  <bookViews>
    <workbookView xWindow="1170" yWindow="0" windowWidth="28800" windowHeight="12405" xr2:uid="{3CBA6033-672D-42B8-A490-5417E735C755}"/>
  </bookViews>
  <sheets>
    <sheet name="TRP time estimation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1" l="1"/>
  <c r="B15" i="1" l="1"/>
  <c r="B18" i="1" l="1"/>
  <c r="B6" i="1" l="1"/>
  <c r="B8" i="1" l="1"/>
  <c r="B23" i="1" s="1"/>
  <c r="B20" i="1" l="1"/>
  <c r="B21" i="1" s="1"/>
  <c r="B24" i="1" l="1"/>
</calcChain>
</file>

<file path=xl/sharedStrings.xml><?xml version="1.0" encoding="utf-8"?>
<sst xmlns="http://schemas.openxmlformats.org/spreadsheetml/2006/main" count="27" uniqueCount="27">
  <si>
    <t># TPMI</t>
  </si>
  <si>
    <t>Positioner movement [s]</t>
  </si>
  <si>
    <t>Total test time [s]</t>
  </si>
  <si>
    <t>Total test time [min]</t>
  </si>
  <si>
    <t>Increase from basic case</t>
  </si>
  <si>
    <t>Grid step (theta) [º]</t>
  </si>
  <si>
    <t>Grid step (phi) [º]</t>
  </si>
  <si>
    <t># elevation cuts</t>
  </si>
  <si>
    <t>Total # grid points</t>
  </si>
  <si>
    <t># azimuth cuts</t>
  </si>
  <si>
    <t>Comments</t>
  </si>
  <si>
    <t>180º / step size + 1</t>
  </si>
  <si>
    <t>360º / step size</t>
  </si>
  <si>
    <t>Elevation poles are assumed to be tested for 1 azimuth only</t>
  </si>
  <si>
    <t># polarizations</t>
  </si>
  <si>
    <t># channels</t>
  </si>
  <si>
    <t>Total time basic case</t>
  </si>
  <si>
    <t>Parameter</t>
  </si>
  <si>
    <t>Value</t>
  </si>
  <si>
    <t>200ms time delay to ensure proper set of TPMI. None for the basic case with fixed or no TPMI</t>
  </si>
  <si>
    <t>Set 1 if fixed or no TPMI is considered</t>
  </si>
  <si>
    <t>EIRP measurement time [ms]</t>
  </si>
  <si>
    <t>Delay per TPMI [ms]</t>
  </si>
  <si>
    <t>Delay per channel [ms]</t>
  </si>
  <si>
    <t>None if separate scan per channel is assumed, 700ms if 3 channels are considered</t>
  </si>
  <si>
    <t>1.5 seconds for positioner movement + stabilization time</t>
  </si>
  <si>
    <t>40ms per individual measurement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</si>
</sst>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0"/>
      <color theme="1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  <xf numFmtId="0" fontId="3" fillId="3" borderId="1" applyNumberFormat="0" applyAlignment="0" applyProtection="0"/>
  </cellStyleXfs>
  <cellXfs count="15">
    <xf numFmtId="0" fontId="0" fillId="0" borderId="0" xfId="0"/>
    <xf numFmtId="0" fontId="3" fillId="3" borderId="1" xfId="3" applyAlignment="1">
      <alignment vertical="top"/>
    </xf>
    <xf numFmtId="0" fontId="1" fillId="2" borderId="1" xfId="1" applyAlignment="1">
      <alignment vertical="top"/>
    </xf>
    <xf numFmtId="0" fontId="2" fillId="3" borderId="2" xfId="2" applyAlignment="1">
      <alignment vertical="top"/>
    </xf>
    <xf numFmtId="2" fontId="2" fillId="3" borderId="2" xfId="2" applyNumberFormat="1" applyAlignment="1">
      <alignment vertical="top"/>
    </xf>
    <xf numFmtId="9" fontId="2" fillId="3" borderId="2" xfId="2" applyNumberFormat="1" applyAlignment="1">
      <alignment vertical="top"/>
    </xf>
    <xf numFmtId="0" fontId="4" fillId="4" borderId="0" xfId="0" applyFont="1" applyFill="1" applyAlignment="1">
      <alignment vertical="top"/>
    </xf>
    <xf numFmtId="0" fontId="0" fillId="4" borderId="0" xfId="0" applyFill="1"/>
    <xf numFmtId="0" fontId="0" fillId="4" borderId="0" xfId="0" applyFill="1" applyAlignment="1">
      <alignment vertical="top"/>
    </xf>
    <xf numFmtId="1" fontId="0" fillId="4" borderId="0" xfId="0" applyNumberFormat="1" applyFill="1" applyAlignment="1">
      <alignment vertical="top"/>
    </xf>
    <xf numFmtId="0" fontId="0" fillId="4" borderId="0" xfId="0" applyFill="1" applyAlignment="1">
      <alignment vertical="top" wrapText="1"/>
    </xf>
    <xf numFmtId="2" fontId="0" fillId="4" borderId="0" xfId="0" applyNumberFormat="1" applyFill="1" applyAlignment="1">
      <alignment vertical="top"/>
    </xf>
    <xf numFmtId="2" fontId="0" fillId="4" borderId="0" xfId="0" applyNumberFormat="1" applyFill="1"/>
    <xf numFmtId="2" fontId="3" fillId="3" borderId="1" xfId="3" applyNumberFormat="1" applyAlignment="1">
      <alignment vertical="top"/>
    </xf>
    <xf numFmtId="164" fontId="0" fillId="4" borderId="0" xfId="0" applyNumberFormat="1" applyFill="1" applyAlignment="1">
      <alignment vertical="top"/>
    </xf>
  </cellXfs>
  <cellStyles count="4">
    <cellStyle name="Calculation" xfId="3" builtinId="22"/>
    <cellStyle name="Input" xfId="1" builtinId="20"/>
    <cellStyle name="Normal" xfId="0" builtinId="0"/>
    <cellStyle name="Output" xfId="2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22</xdr:row>
      <xdr:rowOff>0</xdr:rowOff>
    </xdr:from>
    <xdr:ext cx="9734550" cy="32384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BC39C7D1-0934-4602-AC6F-3A312DBADAF7}"/>
                </a:ext>
              </a:extLst>
            </xdr:cNvPr>
            <xdr:cNvSpPr txBox="1"/>
          </xdr:nvSpPr>
          <xdr:spPr>
            <a:xfrm>
              <a:off x="2314575" y="3562350"/>
              <a:ext cx="9734550" cy="323849"/>
            </a:xfrm>
            <a:prstGeom prst="rect">
              <a:avLst/>
            </a:prstGeom>
            <a:solidFill>
              <a:schemeClr val="bg1"/>
            </a:solidFill>
            <a:ln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es-ES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𝑇𝑜𝑡𝑎𝑙𝑡𝑖𝑚𝑒</m:t>
                        </m:r>
                      </m:e>
                      <m:sub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𝑏𝑎𝑠𝑖𝑐</m:t>
                        </m:r>
                      </m:sub>
                    </m:sSub>
                    <m:r>
                      <a:rPr lang="es-ES" sz="1100" b="0" i="1">
                        <a:latin typeface="Cambria Math" panose="02040503050406030204" pitchFamily="18" charset="0"/>
                      </a:rPr>
                      <m:t>=# </m:t>
                    </m:r>
                    <m:r>
                      <a:rPr lang="es-ES" sz="1100" b="0" i="1">
                        <a:latin typeface="Cambria Math" panose="02040503050406030204" pitchFamily="18" charset="0"/>
                      </a:rPr>
                      <m:t>𝑜𝑓</m:t>
                    </m:r>
                    <m:r>
                      <a:rPr lang="es-ES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ES" sz="1100" b="0" i="1">
                        <a:latin typeface="Cambria Math" panose="02040503050406030204" pitchFamily="18" charset="0"/>
                      </a:rPr>
                      <m:t>𝑔𝑟𝑖𝑑</m:t>
                    </m:r>
                    <m:r>
                      <a:rPr lang="es-ES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ES" sz="1100" b="0" i="1">
                        <a:latin typeface="Cambria Math" panose="02040503050406030204" pitchFamily="18" charset="0"/>
                      </a:rPr>
                      <m:t>𝑝𝑜𝑖𝑛𝑡𝑠</m:t>
                    </m:r>
                    <m:r>
                      <a:rPr lang="es-ES" sz="1100" b="0" i="1">
                        <a:latin typeface="Cambria Math" panose="02040503050406030204" pitchFamily="18" charset="0"/>
                      </a:rPr>
                      <m:t>·</m:t>
                    </m:r>
                    <m:d>
                      <m:dPr>
                        <m:ctrlPr>
                          <a:rPr lang="es-ES" sz="11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𝑝𝑜𝑠𝑖𝑡𝑖𝑜𝑛𝑒𝑟</m:t>
                        </m:r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𝑚𝑜𝑣𝑒𝑚𝑒𝑛𝑡</m:t>
                        </m:r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+</m:t>
                        </m:r>
                        <m:d>
                          <m:dPr>
                            <m:ctrlPr>
                              <a:rPr lang="es-ES" sz="11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es-E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#</m:t>
                            </m:r>
                            <m:r>
                              <a:rPr lang="es-E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𝑐h𝑎𝑛𝑛𝑒𝑙𝑠</m:t>
                            </m:r>
                            <m:r>
                              <a:rPr lang="es-E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−1</m:t>
                            </m:r>
                          </m:e>
                        </m:d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·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𝐷𝑒𝑙𝑎𝑦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𝑝𝑒𝑟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𝑐h𝑎𝑛𝑛𝑒𝑙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+#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𝑐h𝑎𝑛𝑛𝑒𝑙𝑠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·#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𝑝𝑜𝑙𝑎𝑟𝑖𝑧𝑎𝑡𝑖𝑜𝑛𝑠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·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𝐸𝐼𝑅𝑃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𝑚𝑒𝑎𝑠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𝑡𝑖𝑚𝑒</m:t>
                        </m:r>
                      </m:e>
                    </m:d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BC39C7D1-0934-4602-AC6F-3A312DBADAF7}"/>
                </a:ext>
              </a:extLst>
            </xdr:cNvPr>
            <xdr:cNvSpPr txBox="1"/>
          </xdr:nvSpPr>
          <xdr:spPr>
            <a:xfrm>
              <a:off x="2314575" y="3562350"/>
              <a:ext cx="9734550" cy="323849"/>
            </a:xfrm>
            <a:prstGeom prst="rect">
              <a:avLst/>
            </a:prstGeom>
            <a:solidFill>
              <a:schemeClr val="bg1"/>
            </a:solidFill>
            <a:ln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/>
              <a:r>
                <a:rPr lang="es-ES" sz="1100" b="0" i="0">
                  <a:latin typeface="Cambria Math" panose="02040503050406030204" pitchFamily="18" charset="0"/>
                </a:rPr>
                <a:t>〖</a:t>
              </a:r>
              <a:r>
                <a:rPr lang="es-E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𝑇𝑜𝑡𝑎𝑙𝑡𝑖𝑚𝑒</a:t>
              </a:r>
              <a:r>
                <a:rPr lang="es-E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es-ES" sz="1100" b="0" i="0">
                  <a:latin typeface="Cambria Math" panose="02040503050406030204" pitchFamily="18" charset="0"/>
                </a:rPr>
                <a:t>𝑏𝑎𝑠𝑖𝑐=# 𝑜𝑓 𝑔𝑟𝑖𝑑 𝑝𝑜𝑖𝑛𝑡𝑠·(𝑝𝑜𝑠𝑖𝑡𝑖𝑜𝑛𝑒𝑟 𝑚𝑜𝑣𝑒𝑚𝑒𝑛𝑡+(</a:t>
              </a:r>
              <a:r>
                <a:rPr lang="es-E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#𝑐ℎ𝑎𝑛𝑛𝑒𝑙𝑠</a:t>
              </a:r>
              <a:r>
                <a:rPr lang="es-E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−1)</a:t>
              </a:r>
              <a:r>
                <a:rPr lang="es-ES" sz="1100" b="0" i="0">
                  <a:latin typeface="Cambria Math" panose="02040503050406030204" pitchFamily="18" charset="0"/>
                </a:rPr>
                <a:t>·</a:t>
              </a:r>
              <a:r>
                <a:rPr lang="es-E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𝐷𝑒𝑙𝑎𝑦 𝑝𝑒𝑟 𝑐ℎ𝑎𝑛𝑛𝑒𝑙</a:t>
              </a:r>
              <a:r>
                <a:rPr lang="es-E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+</a:t>
              </a:r>
              <a:r>
                <a:rPr lang="es-E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#𝑐ℎ𝑎𝑛𝑛𝑒𝑙𝑠·#𝑝𝑜𝑙𝑎𝑟𝑖𝑧𝑎𝑡𝑖𝑜𝑛𝑠·𝐸𝐼𝑅𝑃 𝑚𝑒𝑎𝑠 𝑡𝑖𝑚𝑒</a:t>
              </a:r>
              <a:r>
                <a:rPr lang="es-E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2</xdr:col>
      <xdr:colOff>104774</xdr:colOff>
      <xdr:row>19</xdr:row>
      <xdr:rowOff>0</xdr:rowOff>
    </xdr:from>
    <xdr:ext cx="11630025" cy="32384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47E9CF17-5AD6-4289-AC3C-97A11FBFFA7F}"/>
                </a:ext>
              </a:extLst>
            </xdr:cNvPr>
            <xdr:cNvSpPr txBox="1"/>
          </xdr:nvSpPr>
          <xdr:spPr>
            <a:xfrm>
              <a:off x="2314574" y="3076575"/>
              <a:ext cx="11630025" cy="323849"/>
            </a:xfrm>
            <a:prstGeom prst="rect">
              <a:avLst/>
            </a:prstGeom>
            <a:solidFill>
              <a:schemeClr val="bg1"/>
            </a:solidFill>
            <a:ln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s-ES" sz="1100" b="0" i="1">
                        <a:latin typeface="Cambria Math" panose="02040503050406030204" pitchFamily="18" charset="0"/>
                      </a:rPr>
                      <m:t>𝑇𝑜𝑡𝑎𝑙𝑡𝑖𝑚𝑒</m:t>
                    </m:r>
                    <m:r>
                      <a:rPr lang="es-ES" sz="1100" b="0" i="1">
                        <a:latin typeface="Cambria Math" panose="02040503050406030204" pitchFamily="18" charset="0"/>
                      </a:rPr>
                      <m:t>=# </m:t>
                    </m:r>
                    <m:r>
                      <a:rPr lang="es-ES" sz="1100" b="0" i="1">
                        <a:latin typeface="Cambria Math" panose="02040503050406030204" pitchFamily="18" charset="0"/>
                      </a:rPr>
                      <m:t>𝑜𝑓</m:t>
                    </m:r>
                    <m:r>
                      <a:rPr lang="es-ES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ES" sz="1100" b="0" i="1">
                        <a:latin typeface="Cambria Math" panose="02040503050406030204" pitchFamily="18" charset="0"/>
                      </a:rPr>
                      <m:t>𝑔𝑟𝑖𝑑</m:t>
                    </m:r>
                    <m:r>
                      <a:rPr lang="es-ES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ES" sz="1100" b="0" i="1">
                        <a:latin typeface="Cambria Math" panose="02040503050406030204" pitchFamily="18" charset="0"/>
                      </a:rPr>
                      <m:t>𝑝𝑜𝑖𝑛𝑡𝑠</m:t>
                    </m:r>
                    <m:r>
                      <a:rPr lang="es-ES" sz="1100" b="0" i="1">
                        <a:latin typeface="Cambria Math" panose="02040503050406030204" pitchFamily="18" charset="0"/>
                      </a:rPr>
                      <m:t>·</m:t>
                    </m:r>
                    <m:d>
                      <m:dPr>
                        <m:ctrlPr>
                          <a:rPr lang="es-ES" sz="11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𝑝𝑜𝑠𝑖𝑡𝑖𝑜𝑛𝑒𝑟</m:t>
                        </m:r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𝑚𝑜𝑣𝑒𝑚𝑒𝑛𝑡</m:t>
                        </m:r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+</m:t>
                        </m:r>
                        <m:d>
                          <m:dPr>
                            <m:ctrlPr>
                              <a:rPr lang="es-E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dPr>
                          <m:e>
                            <m:r>
                              <a:rPr lang="es-E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#</m:t>
                            </m:r>
                            <m:r>
                              <a:rPr lang="es-E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𝑐h𝑎𝑛𝑛𝑒𝑙𝑠</m:t>
                            </m:r>
                            <m:r>
                              <a:rPr lang="es-E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−1</m:t>
                            </m:r>
                          </m:e>
                        </m:d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·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𝐷𝑒𝑙𝑎𝑦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𝑝𝑒𝑟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𝑐h𝑎𝑛𝑛𝑒𝑙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+#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𝑐h𝑎𝑛𝑛𝑒𝑙𝑠</m:t>
                        </m:r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·</m:t>
                        </m:r>
                        <m:d>
                          <m:dPr>
                            <m:ctrlPr>
                              <a:rPr lang="es-E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dPr>
                          <m:e>
                            <m:d>
                              <m:dPr>
                                <m:ctrlPr>
                                  <a:rPr lang="es-ES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dPr>
                              <m:e>
                                <m:r>
                                  <a:rPr lang="es-ES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#</m:t>
                                </m:r>
                                <m:r>
                                  <a:rPr lang="es-ES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𝑇𝑃𝑀𝐼</m:t>
                                </m:r>
                                <m:r>
                                  <a:rPr lang="es-ES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−1</m:t>
                                </m:r>
                              </m:e>
                            </m:d>
                            <m:r>
                              <a:rPr lang="es-E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·</m:t>
                            </m:r>
                            <m:r>
                              <a:rPr lang="es-E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𝐷𝑒𝑙𝑎𝑦</m:t>
                            </m:r>
                            <m:r>
                              <a:rPr lang="es-E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 </m:t>
                            </m:r>
                            <m:r>
                              <a:rPr lang="es-E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𝑝𝑒𝑟</m:t>
                            </m:r>
                            <m:r>
                              <a:rPr lang="es-E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 </m:t>
                            </m:r>
                            <m:r>
                              <a:rPr lang="es-E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𝑇𝑃𝑀𝐼</m:t>
                            </m:r>
                            <m:r>
                              <a:rPr lang="es-E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+#</m:t>
                            </m:r>
                            <m:r>
                              <a:rPr lang="es-E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𝑇𝑃𝑀𝐼</m:t>
                            </m:r>
                            <m:r>
                              <a:rPr lang="es-E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·#</m:t>
                            </m:r>
                            <m:r>
                              <a:rPr lang="es-E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𝑝𝑜𝑙𝑎𝑟𝑖𝑧𝑎𝑡𝑖𝑜𝑛𝑠</m:t>
                            </m:r>
                            <m:r>
                              <a:rPr lang="es-E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·</m:t>
                            </m:r>
                            <m:r>
                              <a:rPr lang="es-E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𝐸𝐼𝑅𝑃</m:t>
                            </m:r>
                            <m:r>
                              <a:rPr lang="es-E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 </m:t>
                            </m:r>
                            <m:r>
                              <a:rPr lang="es-E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𝑚𝑒𝑎𝑠</m:t>
                            </m:r>
                            <m:r>
                              <a:rPr lang="es-E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 </m:t>
                            </m:r>
                            <m:r>
                              <a:rPr lang="es-E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𝑡𝑖𝑚𝑒</m:t>
                            </m:r>
                          </m:e>
                        </m:d>
                      </m:e>
                    </m:d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47E9CF17-5AD6-4289-AC3C-97A11FBFFA7F}"/>
                </a:ext>
              </a:extLst>
            </xdr:cNvPr>
            <xdr:cNvSpPr txBox="1"/>
          </xdr:nvSpPr>
          <xdr:spPr>
            <a:xfrm>
              <a:off x="2314574" y="3076575"/>
              <a:ext cx="11630025" cy="323849"/>
            </a:xfrm>
            <a:prstGeom prst="rect">
              <a:avLst/>
            </a:prstGeom>
            <a:solidFill>
              <a:schemeClr val="bg1"/>
            </a:solidFill>
            <a:ln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/>
              <a:r>
                <a:rPr lang="es-ES" sz="1100" b="0" i="0">
                  <a:latin typeface="Cambria Math" panose="02040503050406030204" pitchFamily="18" charset="0"/>
                </a:rPr>
                <a:t>𝑇𝑜𝑡𝑎𝑙𝑡𝑖𝑚𝑒=# 𝑜𝑓 𝑔𝑟𝑖𝑑 𝑝𝑜𝑖𝑛𝑡𝑠·(𝑝𝑜𝑠𝑖𝑡𝑖𝑜𝑛𝑒𝑟 𝑚𝑜𝑣𝑒𝑚𝑒𝑛𝑡+</a:t>
              </a:r>
              <a:r>
                <a:rPr lang="es-E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(#𝑐ℎ𝑎𝑛𝑛𝑒𝑙𝑠−1)·𝐷𝑒𝑙𝑎𝑦 𝑝𝑒𝑟 𝑐ℎ𝑎𝑛𝑛𝑒𝑙+</a:t>
              </a:r>
              <a:r>
                <a:rPr lang="es-ES" sz="1100" b="0" i="0">
                  <a:latin typeface="Cambria Math" panose="02040503050406030204" pitchFamily="18" charset="0"/>
                </a:rPr>
                <a:t>#</a:t>
              </a:r>
              <a:r>
                <a:rPr lang="es-E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𝑐ℎ𝑎𝑛𝑛𝑒𝑙𝑠</a:t>
              </a:r>
              <a:r>
                <a:rPr lang="es-ES" sz="1100" b="0" i="0">
                  <a:latin typeface="Cambria Math" panose="02040503050406030204" pitchFamily="18" charset="0"/>
                </a:rPr>
                <a:t>·</a:t>
              </a:r>
              <a:r>
                <a:rPr lang="es-E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((</a:t>
              </a:r>
              <a:r>
                <a:rPr lang="es-E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#𝑇𝑃𝑀𝐼</a:t>
              </a:r>
              <a:r>
                <a:rPr lang="es-E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−1)·𝐷𝑒𝑙𝑎𝑦 𝑝𝑒𝑟 𝑇𝑃𝑀𝐼+</a:t>
              </a:r>
              <a:r>
                <a:rPr lang="es-E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#𝑇𝑃𝑀𝐼</a:t>
              </a:r>
              <a:r>
                <a:rPr lang="es-E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·#𝑝𝑜𝑙𝑎𝑟𝑖𝑧𝑎𝑡𝑖𝑜𝑛𝑠·𝐸𝐼𝑅𝑃 𝑚𝑒𝑎𝑠 𝑡𝑖𝑚𝑒))</a:t>
              </a:r>
              <a:endParaRPr lang="en-US" sz="11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DEC1B-A3D8-4F74-9C04-525527312FBC}">
  <dimension ref="A1:D25"/>
  <sheetViews>
    <sheetView tabSelected="1" zoomScale="120" zoomScaleNormal="120" workbookViewId="0">
      <selection activeCell="B17" sqref="B17"/>
    </sheetView>
  </sheetViews>
  <sheetFormatPr defaultRowHeight="12.75" x14ac:dyDescent="0.2"/>
  <cols>
    <col min="1" max="1" width="26.140625" style="7" bestFit="1" customWidth="1"/>
    <col min="2" max="2" width="7" style="7" customWidth="1"/>
    <col min="3" max="3" width="1.5703125" style="7" customWidth="1"/>
    <col min="4" max="4" width="81.140625" style="7" customWidth="1"/>
    <col min="5" max="16384" width="9.140625" style="7"/>
  </cols>
  <sheetData>
    <row r="1" spans="1:4" x14ac:dyDescent="0.2">
      <c r="A1" s="6" t="s">
        <v>17</v>
      </c>
      <c r="B1" s="6" t="s">
        <v>18</v>
      </c>
      <c r="D1" s="6" t="s">
        <v>10</v>
      </c>
    </row>
    <row r="2" spans="1:4" x14ac:dyDescent="0.2">
      <c r="A2" s="8" t="s">
        <v>5</v>
      </c>
      <c r="B2" s="2">
        <v>15</v>
      </c>
      <c r="D2" s="8"/>
    </row>
    <row r="3" spans="1:4" x14ac:dyDescent="0.2">
      <c r="A3" s="8" t="s">
        <v>7</v>
      </c>
      <c r="B3" s="1">
        <f>180/B2+1</f>
        <v>13</v>
      </c>
      <c r="D3" s="8" t="s">
        <v>11</v>
      </c>
    </row>
    <row r="4" spans="1:4" x14ac:dyDescent="0.2">
      <c r="A4" s="8"/>
      <c r="B4" s="8"/>
      <c r="D4" s="8"/>
    </row>
    <row r="5" spans="1:4" x14ac:dyDescent="0.2">
      <c r="A5" s="8" t="s">
        <v>6</v>
      </c>
      <c r="B5" s="2">
        <v>15</v>
      </c>
      <c r="D5" s="8"/>
    </row>
    <row r="6" spans="1:4" x14ac:dyDescent="0.2">
      <c r="A6" s="8" t="s">
        <v>9</v>
      </c>
      <c r="B6" s="1">
        <f>360/B5</f>
        <v>24</v>
      </c>
      <c r="D6" s="8" t="s">
        <v>12</v>
      </c>
    </row>
    <row r="7" spans="1:4" x14ac:dyDescent="0.2">
      <c r="A7" s="8"/>
      <c r="B7" s="8"/>
      <c r="D7" s="8"/>
    </row>
    <row r="8" spans="1:4" x14ac:dyDescent="0.2">
      <c r="A8" s="8" t="s">
        <v>8</v>
      </c>
      <c r="B8" s="1">
        <f>(B3-2)*B6+2</f>
        <v>266</v>
      </c>
      <c r="D8" s="8" t="s">
        <v>13</v>
      </c>
    </row>
    <row r="9" spans="1:4" x14ac:dyDescent="0.2">
      <c r="A9" s="8" t="s">
        <v>14</v>
      </c>
      <c r="B9" s="8">
        <v>2</v>
      </c>
      <c r="D9" s="8"/>
    </row>
    <row r="10" spans="1:4" x14ac:dyDescent="0.2">
      <c r="A10" s="8"/>
      <c r="B10" s="8"/>
      <c r="D10" s="8"/>
    </row>
    <row r="11" spans="1:4" x14ac:dyDescent="0.2">
      <c r="A11" s="8" t="s">
        <v>1</v>
      </c>
      <c r="B11" s="8">
        <v>1.5</v>
      </c>
      <c r="D11" s="8" t="s">
        <v>25</v>
      </c>
    </row>
    <row r="12" spans="1:4" x14ac:dyDescent="0.2">
      <c r="A12" s="8" t="s">
        <v>21</v>
      </c>
      <c r="B12" s="14">
        <v>40</v>
      </c>
      <c r="D12" s="8" t="s">
        <v>26</v>
      </c>
    </row>
    <row r="13" spans="1:4" x14ac:dyDescent="0.2">
      <c r="A13" s="8"/>
      <c r="B13" s="9"/>
      <c r="D13" s="8"/>
    </row>
    <row r="14" spans="1:4" x14ac:dyDescent="0.2">
      <c r="A14" s="8" t="s">
        <v>15</v>
      </c>
      <c r="B14" s="2">
        <v>1</v>
      </c>
      <c r="D14" s="8"/>
    </row>
    <row r="15" spans="1:4" x14ac:dyDescent="0.2">
      <c r="A15" s="8" t="s">
        <v>23</v>
      </c>
      <c r="B15" s="1">
        <f>IF(B14&gt;1,700,0)</f>
        <v>0</v>
      </c>
      <c r="D15" s="10" t="s">
        <v>24</v>
      </c>
    </row>
    <row r="17" spans="1:4" x14ac:dyDescent="0.2">
      <c r="A17" s="8" t="s">
        <v>0</v>
      </c>
      <c r="B17" s="2">
        <v>4</v>
      </c>
      <c r="D17" s="8" t="s">
        <v>20</v>
      </c>
    </row>
    <row r="18" spans="1:4" x14ac:dyDescent="0.2">
      <c r="A18" s="8" t="s">
        <v>22</v>
      </c>
      <c r="B18" s="1">
        <f>IF(B17&gt;1,200,0)</f>
        <v>200</v>
      </c>
      <c r="D18" s="10" t="s">
        <v>19</v>
      </c>
    </row>
    <row r="19" spans="1:4" x14ac:dyDescent="0.2">
      <c r="A19" s="8"/>
      <c r="B19" s="8"/>
      <c r="D19" s="8"/>
    </row>
    <row r="20" spans="1:4" x14ac:dyDescent="0.2">
      <c r="A20" s="8" t="s">
        <v>2</v>
      </c>
      <c r="B20" s="3">
        <f>B8*(B11+(B14-1)*B15*0.001+B14*((B17-1)*B18*0.001+B17*B9*B12*0.001))</f>
        <v>643.72</v>
      </c>
      <c r="D20" s="8"/>
    </row>
    <row r="21" spans="1:4" x14ac:dyDescent="0.2">
      <c r="A21" s="8" t="s">
        <v>3</v>
      </c>
      <c r="B21" s="4">
        <f>B20/60</f>
        <v>10.728666666666667</v>
      </c>
      <c r="D21" s="8"/>
    </row>
    <row r="22" spans="1:4" x14ac:dyDescent="0.2">
      <c r="A22" s="8"/>
      <c r="B22" s="11"/>
      <c r="D22" s="8"/>
    </row>
    <row r="23" spans="1:4" x14ac:dyDescent="0.2">
      <c r="A23" s="8" t="s">
        <v>16</v>
      </c>
      <c r="B23" s="13">
        <f>B8*(B11+((B14-1)*B15/1000+B14*B9*B12/1000))/60</f>
        <v>7.004666666666667</v>
      </c>
      <c r="D23" s="8"/>
    </row>
    <row r="24" spans="1:4" x14ac:dyDescent="0.2">
      <c r="A24" s="8" t="s">
        <v>4</v>
      </c>
      <c r="B24" s="5">
        <f>(B21-B23)/B23</f>
        <v>0.53164556962025311</v>
      </c>
      <c r="D24" s="8"/>
    </row>
    <row r="25" spans="1:4" x14ac:dyDescent="0.2">
      <c r="B25" s="12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TRP time estimation</vt:lpstr>
    </vt:vector>
  </TitlesOfParts>
  <Company>Rohde &amp; Schwarz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M. Fortes (R&amp;S)</dc:creator>
  <cp:lastModifiedBy>Jose M. Fortes (R&amp;S)</cp:lastModifiedBy>
  <dcterms:created xsi:type="dcterms:W3CDTF">2023-05-24T03:00:07Z</dcterms:created>
  <dcterms:modified xsi:type="dcterms:W3CDTF">2023-08-10T14:50:18Z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764cdcd-3664-4d05-9615-7cbf65a4f0a8_Enabled">
    <vt:lpwstr>true</vt:lpwstr>
  </property>
  <property fmtid="{D5CDD505-2E9C-101B-9397-08002B2CF9AE}" pid="3" name="MSIP_Label_9764cdcd-3664-4d05-9615-7cbf65a4f0a8_SetDate">
    <vt:lpwstr>2023-05-24T03:27:55Z</vt:lpwstr>
  </property>
  <property fmtid="{D5CDD505-2E9C-101B-9397-08002B2CF9AE}" pid="4" name="MSIP_Label_9764cdcd-3664-4d05-9615-7cbf65a4f0a8_Method">
    <vt:lpwstr>Privileged</vt:lpwstr>
  </property>
  <property fmtid="{D5CDD505-2E9C-101B-9397-08002B2CF9AE}" pid="5" name="MSIP_Label_9764cdcd-3664-4d05-9615-7cbf65a4f0a8_Name">
    <vt:lpwstr>UNRESTRICTED</vt:lpwstr>
  </property>
  <property fmtid="{D5CDD505-2E9C-101B-9397-08002B2CF9AE}" pid="6" name="MSIP_Label_9764cdcd-3664-4d05-9615-7cbf65a4f0a8_SiteId">
    <vt:lpwstr>74bddbd9-705c-456e-aabd-99beb719a2b2</vt:lpwstr>
  </property>
  <property fmtid="{D5CDD505-2E9C-101B-9397-08002B2CF9AE}" pid="7" name="MSIP_Label_9764cdcd-3664-4d05-9615-7cbf65a4f0a8_ActionId">
    <vt:lpwstr>ec050c5a-d496-42f6-a8b7-d1854836b2e4</vt:lpwstr>
  </property>
  <property fmtid="{D5CDD505-2E9C-101B-9397-08002B2CF9AE}" pid="8" name="MSIP_Label_9764cdcd-3664-4d05-9615-7cbf65a4f0a8_ContentBits">
    <vt:lpwstr>0</vt:lpwstr>
  </property>
</Properties>
</file>